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8515" windowHeight="12600"/>
  </bookViews>
  <sheets>
    <sheet name="CERTIF DE OBRA Empr Colab" sheetId="17" r:id="rId1"/>
  </sheets>
  <calcPr calcId="125725"/>
</workbook>
</file>

<file path=xl/calcChain.xml><?xml version="1.0" encoding="utf-8"?>
<calcChain xmlns="http://schemas.openxmlformats.org/spreadsheetml/2006/main">
  <c r="O20" i="17"/>
  <c r="N39"/>
  <c r="N41" s="1"/>
  <c r="I34"/>
  <c r="K34" s="1"/>
  <c r="I33"/>
  <c r="K33" s="1"/>
  <c r="I32"/>
  <c r="K32" s="1"/>
  <c r="H31"/>
  <c r="E31"/>
  <c r="I21"/>
  <c r="K21" s="1"/>
  <c r="I20"/>
  <c r="K20" s="1"/>
  <c r="E35" l="1"/>
  <c r="N43"/>
  <c r="I31"/>
  <c r="I35" s="1"/>
  <c r="N40"/>
  <c r="N42" s="1"/>
  <c r="K31" l="1"/>
  <c r="K35" s="1"/>
  <c r="N44"/>
  <c r="N45" s="1"/>
  <c r="N46" s="1"/>
  <c r="O49"/>
  <c r="O50" s="1"/>
  <c r="O51" l="1"/>
</calcChain>
</file>

<file path=xl/sharedStrings.xml><?xml version="1.0" encoding="utf-8"?>
<sst xmlns="http://schemas.openxmlformats.org/spreadsheetml/2006/main" count="80" uniqueCount="70">
  <si>
    <t>IVA</t>
  </si>
  <si>
    <t>Coeficiente de adjudicación</t>
  </si>
  <si>
    <t>Modificado 1</t>
  </si>
  <si>
    <t>Modificado 2</t>
  </si>
  <si>
    <t>Modificado 3</t>
  </si>
  <si>
    <t>Total</t>
  </si>
  <si>
    <t>Base</t>
  </si>
  <si>
    <t>Imponible</t>
  </si>
  <si>
    <t>%</t>
  </si>
  <si>
    <t>Fecha de adjudicación</t>
  </si>
  <si>
    <t>CERTIFICACIÓN DE OBRA</t>
  </si>
  <si>
    <t>OBRA</t>
  </si>
  <si>
    <t>Fecha de comprobación del replanteo</t>
  </si>
  <si>
    <t xml:space="preserve">AYUNTAMIENTO DE </t>
  </si>
  <si>
    <t xml:space="preserve">% Gastos generales </t>
  </si>
  <si>
    <t xml:space="preserve">% Beneficio industrial </t>
  </si>
  <si>
    <t>(% sobre 3)</t>
  </si>
  <si>
    <t>D/Dª</t>
  </si>
  <si>
    <t xml:space="preserve">Suma (3 + 4 + 5) </t>
  </si>
  <si>
    <t>PLAN O SUBVENCIÓN PROVINCIAL</t>
  </si>
  <si>
    <t>(% sobre 8)</t>
  </si>
  <si>
    <t>OBRA EJECUTADA  a precios de ejec.material de la PRESENTE CERTIF. (1 - 2)</t>
  </si>
  <si>
    <t>OBRA EJECUTADA a precios de adjudic. de la PRESENTE CERTIF. con IVA (8 + 9)</t>
  </si>
  <si>
    <t>EMPRESA ADJUDICATARIA</t>
  </si>
  <si>
    <t>NIF</t>
  </si>
  <si>
    <t>Tipo</t>
  </si>
  <si>
    <t>Mes</t>
  </si>
  <si>
    <t>Certificación de obra Núm.</t>
  </si>
  <si>
    <t>Coeficiente de</t>
  </si>
  <si>
    <t>adjudicación</t>
  </si>
  <si>
    <t>OBRA CERTIFICADA ANTERIORMENTE (a origen) a precios de ejecución material</t>
  </si>
  <si>
    <t>TOTAL CERTIFICACIÓN DE OBRA</t>
  </si>
  <si>
    <t>por</t>
  </si>
  <si>
    <t>Contrato primitivo</t>
  </si>
  <si>
    <t>OBRA EJECUTADA  a precios de adjudic. de la PRESENTE CERTIF. sin IVA (7 sobre 6)</t>
  </si>
  <si>
    <t>Si</t>
  </si>
  <si>
    <t>No</t>
  </si>
  <si>
    <t>conformada por el Contratista</t>
  </si>
  <si>
    <t>(euros)</t>
  </si>
  <si>
    <t>Total contrato</t>
  </si>
  <si>
    <t>contrato</t>
  </si>
  <si>
    <t>Sobre la base de la RELACIÓN VALORADA AL ORIGEN adjunta,</t>
  </si>
  <si>
    <t>Año</t>
  </si>
  <si>
    <t>, y en virtud</t>
  </si>
  <si>
    <t xml:space="preserve">en </t>
  </si>
  <si>
    <t>(introducir fechas en formato dd/mm/aaaa)</t>
  </si>
  <si>
    <t xml:space="preserve">OBRA EJECUTADA TOTAL (a origen) a precios de ejecución material </t>
  </si>
  <si>
    <t>LCSP: Ley 9/2017, de 8 de noviembre, de Contratos del Sector Público.                                                                                                                                                      RGLCAP: Reglamento general de la Ley de Contratos de las Administraciones Públicas, aprobado por RD 1.098/2001, de 12 de octubre.</t>
  </si>
  <si>
    <t>Fecha de aprobación de la modificación</t>
  </si>
  <si>
    <t>Importe de adjudicación</t>
  </si>
  <si>
    <t>Presupuesto base de licitación</t>
  </si>
  <si>
    <t>(marcar con X la casilla que corresponda)</t>
  </si>
  <si>
    <t>Importe pendiente de ejecutar si es (+) / Importe ejecutado que excede del contrato si es (-).  A precios de adjud.sin IVA</t>
  </si>
  <si>
    <t>Importe pendiente de ejecutar si es (+) / Importe ejecutado que excede del contrato si es (-).  A precios de adjud.con IVA</t>
  </si>
  <si>
    <t>del art. 240.1 LCSP y del art.150 RGLCAP para la Certificación Ordinaria,</t>
  </si>
  <si>
    <t>del art. 240.1 LCSP y de los arts.150 y 152 RGLCAP para la Certificación Anticipada,</t>
  </si>
  <si>
    <r>
      <t xml:space="preserve">de los arts. 243.1 LCSP y 242.4 i) LCSP, para la Certificación Final,     </t>
    </r>
    <r>
      <rPr>
        <b/>
        <sz val="10"/>
        <color theme="1"/>
        <rFont val="Arial Narrow"/>
        <family val="2"/>
      </rPr>
      <t>se expide la presente CERTIFICACIÓN DE OBRA</t>
    </r>
  </si>
  <si>
    <t>(Ordinaria, Anticipada o Final)</t>
  </si>
  <si>
    <t>Periodo de ejecución</t>
  </si>
  <si>
    <t>Inicial</t>
  </si>
  <si>
    <t>Ampliado</t>
  </si>
  <si>
    <t>(Indicar al menos uno de los dos datos)</t>
  </si>
  <si>
    <t>Fecha de fin de obra</t>
  </si>
  <si>
    <t>El plazo es</t>
  </si>
  <si>
    <t>(marcar con X)</t>
  </si>
  <si>
    <t xml:space="preserve"> a</t>
  </si>
  <si>
    <t xml:space="preserve"> (ejecución por Administración con empresario colaborador, art. 30.4 LCSP)</t>
  </si>
  <si>
    <t>ANEXO 19</t>
  </si>
  <si>
    <t xml:space="preserve"> El/La Director/a de Obra</t>
  </si>
  <si>
    <t>(redondeo a 4 decimales)</t>
  </si>
</sst>
</file>

<file path=xl/styles.xml><?xml version="1.0" encoding="utf-8"?>
<styleSheet xmlns="http://schemas.openxmlformats.org/spreadsheetml/2006/main">
  <numFmts count="4">
    <numFmt numFmtId="164" formatCode="0.0000000%"/>
    <numFmt numFmtId="165" formatCode="[$-C0A]d\-mmm\-yy;@"/>
    <numFmt numFmtId="166" formatCode="[$-C0A]d\ &quot;de&quot;\ mmmm\ &quot;de&quot;\ yyyy;@"/>
    <numFmt numFmtId="167" formatCode="0.0000"/>
  </numFmts>
  <fonts count="14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sz val="9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Arial Narrow"/>
      <family val="2"/>
    </font>
    <font>
      <sz val="10"/>
      <name val="Arial Narrow"/>
      <family val="2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sz val="8"/>
      <color theme="1"/>
      <name val="Arial Narrow"/>
      <family val="2"/>
    </font>
    <font>
      <b/>
      <sz val="9"/>
      <color theme="1"/>
      <name val="Arial Narrow"/>
      <family val="2"/>
    </font>
    <font>
      <sz val="12"/>
      <color theme="1"/>
      <name val="Arial Narrow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Font="1"/>
    <xf numFmtId="0" fontId="1" fillId="2" borderId="0" xfId="0" applyFont="1" applyFill="1" applyBorder="1" applyAlignment="1"/>
    <xf numFmtId="0" fontId="1" fillId="2" borderId="0" xfId="0" applyFont="1" applyFill="1" applyBorder="1" applyAlignment="1" applyProtection="1"/>
    <xf numFmtId="0" fontId="1" fillId="2" borderId="4" xfId="0" applyFont="1" applyFill="1" applyBorder="1" applyAlignment="1">
      <alignment horizontal="center"/>
    </xf>
    <xf numFmtId="0" fontId="1" fillId="2" borderId="0" xfId="0" applyFont="1" applyFill="1" applyBorder="1"/>
    <xf numFmtId="164" fontId="1" fillId="2" borderId="0" xfId="0" applyNumberFormat="1" applyFont="1" applyFill="1" applyBorder="1" applyAlignment="1"/>
    <xf numFmtId="165" fontId="1" fillId="2" borderId="0" xfId="0" applyNumberFormat="1" applyFont="1" applyFill="1" applyBorder="1" applyAlignment="1" applyProtection="1"/>
    <xf numFmtId="9" fontId="1" fillId="2" borderId="1" xfId="0" applyNumberFormat="1" applyFont="1" applyFill="1" applyBorder="1" applyAlignment="1" applyProtection="1"/>
    <xf numFmtId="0" fontId="1" fillId="2" borderId="5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4" fontId="1" fillId="2" borderId="8" xfId="0" applyNumberFormat="1" applyFont="1" applyFill="1" applyBorder="1" applyAlignment="1"/>
    <xf numFmtId="4" fontId="1" fillId="2" borderId="3" xfId="0" applyNumberFormat="1" applyFont="1" applyFill="1" applyBorder="1" applyAlignment="1"/>
    <xf numFmtId="164" fontId="1" fillId="2" borderId="8" xfId="0" applyNumberFormat="1" applyFont="1" applyFill="1" applyBorder="1" applyAlignment="1"/>
    <xf numFmtId="164" fontId="1" fillId="2" borderId="3" xfId="0" applyNumberFormat="1" applyFont="1" applyFill="1" applyBorder="1" applyAlignment="1"/>
    <xf numFmtId="0" fontId="1" fillId="2" borderId="8" xfId="0" applyFont="1" applyFill="1" applyBorder="1" applyAlignment="1"/>
    <xf numFmtId="4" fontId="1" fillId="2" borderId="6" xfId="0" applyNumberFormat="1" applyFont="1" applyFill="1" applyBorder="1" applyAlignment="1"/>
    <xf numFmtId="4" fontId="1" fillId="2" borderId="11" xfId="0" applyNumberFormat="1" applyFont="1" applyFill="1" applyBorder="1" applyAlignment="1"/>
    <xf numFmtId="4" fontId="6" fillId="2" borderId="7" xfId="0" applyNumberFormat="1" applyFont="1" applyFill="1" applyBorder="1" applyAlignment="1"/>
    <xf numFmtId="4" fontId="6" fillId="2" borderId="13" xfId="0" applyNumberFormat="1" applyFont="1" applyFill="1" applyBorder="1" applyAlignment="1"/>
    <xf numFmtId="0" fontId="5" fillId="2" borderId="0" xfId="0" applyFont="1" applyFill="1" applyBorder="1" applyAlignment="1">
      <alignment horizontal="left"/>
    </xf>
    <xf numFmtId="4" fontId="6" fillId="2" borderId="0" xfId="0" applyNumberFormat="1" applyFont="1" applyFill="1" applyBorder="1" applyAlignment="1"/>
    <xf numFmtId="4" fontId="5" fillId="2" borderId="0" xfId="0" applyNumberFormat="1" applyFont="1" applyFill="1" applyBorder="1" applyAlignment="1">
      <alignment horizontal="right"/>
    </xf>
    <xf numFmtId="9" fontId="1" fillId="2" borderId="1" xfId="0" applyNumberFormat="1" applyFont="1" applyFill="1" applyBorder="1" applyAlignment="1" applyProtection="1">
      <alignment horizontal="center"/>
    </xf>
    <xf numFmtId="0" fontId="4" fillId="2" borderId="0" xfId="0" applyFont="1" applyFill="1" applyBorder="1" applyAlignment="1"/>
    <xf numFmtId="0" fontId="1" fillId="2" borderId="0" xfId="0" applyFont="1" applyFill="1" applyBorder="1" applyProtection="1"/>
    <xf numFmtId="0" fontId="8" fillId="3" borderId="1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Border="1" applyAlignment="1" applyProtection="1">
      <alignment horizontal="left"/>
    </xf>
    <xf numFmtId="0" fontId="4" fillId="2" borderId="1" xfId="0" applyFont="1" applyFill="1" applyBorder="1" applyAlignment="1" applyProtection="1">
      <alignment horizontal="center" vertical="center"/>
    </xf>
    <xf numFmtId="0" fontId="1" fillId="2" borderId="7" xfId="0" applyFont="1" applyFill="1" applyBorder="1" applyAlignment="1"/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/>
    <xf numFmtId="0" fontId="11" fillId="3" borderId="1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>
      <alignment horizontal="center"/>
    </xf>
    <xf numFmtId="9" fontId="1" fillId="2" borderId="5" xfId="0" applyNumberFormat="1" applyFont="1" applyFill="1" applyBorder="1" applyAlignment="1" applyProtection="1">
      <alignment horizontal="center"/>
    </xf>
    <xf numFmtId="0" fontId="5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textRotation="90" wrapText="1"/>
    </xf>
    <xf numFmtId="9" fontId="4" fillId="2" borderId="1" xfId="0" applyNumberFormat="1" applyFont="1" applyFill="1" applyBorder="1" applyAlignment="1">
      <alignment horizontal="center" vertical="center"/>
    </xf>
    <xf numFmtId="4" fontId="12" fillId="2" borderId="0" xfId="0" applyNumberFormat="1" applyFont="1" applyFill="1" applyBorder="1" applyAlignment="1" applyProtection="1">
      <alignment horizontal="right"/>
    </xf>
    <xf numFmtId="0" fontId="1" fillId="3" borderId="7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3" fillId="2" borderId="12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0" fontId="1" fillId="3" borderId="7" xfId="0" applyFont="1" applyFill="1" applyBorder="1" applyAlignment="1" applyProtection="1">
      <alignment horizontal="center"/>
      <protection locked="0"/>
    </xf>
    <xf numFmtId="0" fontId="1" fillId="3" borderId="8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textRotation="90" wrapText="1"/>
    </xf>
    <xf numFmtId="0" fontId="1" fillId="2" borderId="0" xfId="0" applyFont="1" applyFill="1" applyBorder="1" applyAlignment="1" applyProtection="1">
      <alignment horizontal="right"/>
    </xf>
    <xf numFmtId="17" fontId="1" fillId="3" borderId="7" xfId="0" applyNumberFormat="1" applyFont="1" applyFill="1" applyBorder="1" applyAlignment="1" applyProtection="1">
      <alignment horizontal="center"/>
      <protection locked="0"/>
    </xf>
    <xf numFmtId="0" fontId="4" fillId="2" borderId="6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4" fontId="1" fillId="2" borderId="8" xfId="0" applyNumberFormat="1" applyFont="1" applyFill="1" applyBorder="1" applyAlignment="1">
      <alignment horizontal="right"/>
    </xf>
    <xf numFmtId="4" fontId="1" fillId="2" borderId="3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4" fontId="8" fillId="2" borderId="8" xfId="0" applyNumberFormat="1" applyFont="1" applyFill="1" applyBorder="1" applyAlignment="1">
      <alignment horizontal="right"/>
    </xf>
    <xf numFmtId="4" fontId="8" fillId="2" borderId="3" xfId="0" applyNumberFormat="1" applyFont="1" applyFill="1" applyBorder="1" applyAlignment="1">
      <alignment horizontal="right"/>
    </xf>
    <xf numFmtId="0" fontId="1" fillId="2" borderId="0" xfId="0" applyFont="1" applyFill="1" applyBorder="1" applyAlignment="1">
      <alignment horizontal="left" vertical="center"/>
    </xf>
    <xf numFmtId="165" fontId="1" fillId="3" borderId="7" xfId="0" applyNumberFormat="1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4" fontId="1" fillId="3" borderId="2" xfId="0" applyNumberFormat="1" applyFont="1" applyFill="1" applyBorder="1" applyAlignment="1" applyProtection="1">
      <alignment horizontal="right"/>
      <protection locked="0"/>
    </xf>
    <xf numFmtId="4" fontId="1" fillId="3" borderId="8" xfId="0" applyNumberFormat="1" applyFont="1" applyFill="1" applyBorder="1" applyAlignment="1" applyProtection="1">
      <alignment horizontal="right"/>
      <protection locked="0"/>
    </xf>
    <xf numFmtId="4" fontId="1" fillId="3" borderId="3" xfId="0" applyNumberFormat="1" applyFont="1" applyFill="1" applyBorder="1" applyAlignment="1" applyProtection="1">
      <alignment horizontal="right"/>
      <protection locked="0"/>
    </xf>
    <xf numFmtId="167" fontId="1" fillId="2" borderId="10" xfId="0" applyNumberFormat="1" applyFont="1" applyFill="1" applyBorder="1" applyAlignment="1">
      <alignment horizontal="center" vertical="center"/>
    </xf>
    <xf numFmtId="167" fontId="1" fillId="2" borderId="6" xfId="0" applyNumberFormat="1" applyFont="1" applyFill="1" applyBorder="1" applyAlignment="1">
      <alignment horizontal="center" vertical="center"/>
    </xf>
    <xf numFmtId="167" fontId="1" fillId="2" borderId="11" xfId="0" applyNumberFormat="1" applyFont="1" applyFill="1" applyBorder="1" applyAlignment="1">
      <alignment horizontal="center" vertical="center"/>
    </xf>
    <xf numFmtId="167" fontId="1" fillId="2" borderId="12" xfId="0" applyNumberFormat="1" applyFont="1" applyFill="1" applyBorder="1" applyAlignment="1">
      <alignment horizontal="center" vertical="center"/>
    </xf>
    <xf numFmtId="167" fontId="1" fillId="2" borderId="7" xfId="0" applyNumberFormat="1" applyFont="1" applyFill="1" applyBorder="1" applyAlignment="1">
      <alignment horizontal="center" vertical="center"/>
    </xf>
    <xf numFmtId="167" fontId="1" fillId="2" borderId="13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65" fontId="1" fillId="3" borderId="8" xfId="0" applyNumberFormat="1" applyFont="1" applyFill="1" applyBorder="1" applyAlignment="1" applyProtection="1">
      <alignment horizontal="center"/>
      <protection locked="0"/>
    </xf>
    <xf numFmtId="165" fontId="1" fillId="2" borderId="7" xfId="0" applyNumberFormat="1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right" vertical="top" wrapText="1"/>
    </xf>
    <xf numFmtId="0" fontId="1" fillId="2" borderId="15" xfId="0" applyFont="1" applyFill="1" applyBorder="1" applyAlignment="1" applyProtection="1">
      <alignment horizontal="right" vertical="top" wrapText="1"/>
    </xf>
    <xf numFmtId="0" fontId="10" fillId="2" borderId="0" xfId="0" applyFont="1" applyFill="1" applyBorder="1" applyAlignment="1" applyProtection="1">
      <alignment horizontal="right" vertical="top" wrapText="1"/>
    </xf>
    <xf numFmtId="0" fontId="10" fillId="2" borderId="15" xfId="0" applyFont="1" applyFill="1" applyBorder="1" applyAlignment="1" applyProtection="1">
      <alignment horizontal="right" vertical="top" wrapText="1"/>
    </xf>
    <xf numFmtId="0" fontId="1" fillId="2" borderId="0" xfId="0" applyFont="1" applyFill="1" applyBorder="1" applyAlignment="1" applyProtection="1">
      <alignment horizontal="left" vertical="center"/>
    </xf>
    <xf numFmtId="0" fontId="10" fillId="2" borderId="0" xfId="0" applyFont="1" applyFill="1" applyBorder="1" applyAlignment="1" applyProtection="1">
      <alignment horizontal="center" wrapText="1"/>
    </xf>
    <xf numFmtId="0" fontId="1" fillId="2" borderId="1" xfId="0" applyFont="1" applyFill="1" applyBorder="1" applyAlignment="1" applyProtection="1">
      <alignment horizontal="center"/>
    </xf>
    <xf numFmtId="165" fontId="1" fillId="3" borderId="2" xfId="0" applyNumberFormat="1" applyFont="1" applyFill="1" applyBorder="1" applyAlignment="1" applyProtection="1">
      <alignment horizontal="center"/>
      <protection locked="0"/>
    </xf>
    <xf numFmtId="165" fontId="1" fillId="3" borderId="3" xfId="0" applyNumberFormat="1" applyFont="1" applyFill="1" applyBorder="1" applyAlignment="1" applyProtection="1">
      <alignment horizontal="center"/>
      <protection locked="0"/>
    </xf>
    <xf numFmtId="4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4" fontId="1" fillId="2" borderId="8" xfId="0" applyNumberFormat="1" applyFont="1" applyFill="1" applyBorder="1" applyAlignment="1" applyProtection="1">
      <alignment horizontal="right"/>
    </xf>
    <xf numFmtId="4" fontId="1" fillId="2" borderId="3" xfId="0" applyNumberFormat="1" applyFont="1" applyFill="1" applyBorder="1" applyAlignment="1" applyProtection="1">
      <alignment horizontal="right"/>
    </xf>
    <xf numFmtId="0" fontId="1" fillId="2" borderId="8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0" fontId="1" fillId="2" borderId="3" xfId="0" applyFont="1" applyFill="1" applyBorder="1" applyAlignment="1">
      <alignment horizontal="left"/>
    </xf>
    <xf numFmtId="4" fontId="3" fillId="3" borderId="1" xfId="0" applyNumberFormat="1" applyFont="1" applyFill="1" applyBorder="1" applyAlignment="1" applyProtection="1">
      <alignment horizontal="right"/>
      <protection locked="0"/>
    </xf>
    <xf numFmtId="0" fontId="1" fillId="2" borderId="10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4" fontId="2" fillId="2" borderId="10" xfId="0" applyNumberFormat="1" applyFont="1" applyFill="1" applyBorder="1" applyAlignment="1">
      <alignment horizontal="right" vertical="center"/>
    </xf>
    <xf numFmtId="4" fontId="2" fillId="2" borderId="6" xfId="0" applyNumberFormat="1" applyFont="1" applyFill="1" applyBorder="1" applyAlignment="1">
      <alignment horizontal="right" vertical="center"/>
    </xf>
    <xf numFmtId="4" fontId="2" fillId="2" borderId="11" xfId="0" applyNumberFormat="1" applyFont="1" applyFill="1" applyBorder="1" applyAlignment="1">
      <alignment horizontal="right" vertical="center"/>
    </xf>
    <xf numFmtId="4" fontId="2" fillId="2" borderId="12" xfId="0" applyNumberFormat="1" applyFont="1" applyFill="1" applyBorder="1" applyAlignment="1">
      <alignment horizontal="right" vertical="center"/>
    </xf>
    <xf numFmtId="4" fontId="2" fillId="2" borderId="7" xfId="0" applyNumberFormat="1" applyFont="1" applyFill="1" applyBorder="1" applyAlignment="1">
      <alignment horizontal="right" vertical="center"/>
    </xf>
    <xf numFmtId="4" fontId="2" fillId="2" borderId="13" xfId="0" applyNumberFormat="1" applyFont="1" applyFill="1" applyBorder="1" applyAlignment="1">
      <alignment horizontal="right" vertical="center"/>
    </xf>
    <xf numFmtId="0" fontId="5" fillId="2" borderId="12" xfId="0" applyFont="1" applyFill="1" applyBorder="1" applyAlignment="1">
      <alignment horizontal="center"/>
    </xf>
    <xf numFmtId="0" fontId="0" fillId="0" borderId="7" xfId="0" applyBorder="1"/>
    <xf numFmtId="0" fontId="4" fillId="2" borderId="7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167" fontId="3" fillId="2" borderId="1" xfId="0" applyNumberFormat="1" applyFont="1" applyFill="1" applyBorder="1" applyAlignment="1">
      <alignment horizontal="right"/>
    </xf>
    <xf numFmtId="4" fontId="10" fillId="2" borderId="9" xfId="0" applyNumberFormat="1" applyFont="1" applyFill="1" applyBorder="1" applyAlignment="1" applyProtection="1">
      <alignment horizontal="left"/>
    </xf>
    <xf numFmtId="4" fontId="10" fillId="2" borderId="0" xfId="0" applyNumberFormat="1" applyFont="1" applyFill="1" applyBorder="1" applyAlignment="1" applyProtection="1">
      <alignment horizontal="left"/>
    </xf>
    <xf numFmtId="0" fontId="8" fillId="2" borderId="0" xfId="0" applyFont="1" applyFill="1" applyBorder="1" applyAlignment="1" applyProtection="1">
      <alignment horizontal="left" vertical="center"/>
    </xf>
    <xf numFmtId="0" fontId="0" fillId="0" borderId="0" xfId="0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1" fillId="2" borderId="9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4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center"/>
    </xf>
    <xf numFmtId="0" fontId="9" fillId="2" borderId="0" xfId="0" applyFont="1" applyFill="1" applyBorder="1" applyAlignment="1" applyProtection="1">
      <alignment horizontal="center"/>
    </xf>
    <xf numFmtId="0" fontId="8" fillId="2" borderId="0" xfId="0" applyFont="1" applyFill="1" applyBorder="1" applyAlignment="1" applyProtection="1">
      <alignment horizontal="left" vertical="center" wrapText="1"/>
    </xf>
    <xf numFmtId="49" fontId="8" fillId="3" borderId="7" xfId="0" applyNumberFormat="1" applyFont="1" applyFill="1" applyBorder="1" applyAlignment="1" applyProtection="1">
      <alignment horizontal="center"/>
      <protection locked="0"/>
    </xf>
    <xf numFmtId="166" fontId="1" fillId="3" borderId="7" xfId="0" applyNumberFormat="1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www.diputoledo.es/simbologia/logodipu1.gif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28574</xdr:rowOff>
    </xdr:from>
    <xdr:to>
      <xdr:col>2</xdr:col>
      <xdr:colOff>276225</xdr:colOff>
      <xdr:row>4</xdr:row>
      <xdr:rowOff>180974</xdr:rowOff>
    </xdr:to>
    <xdr:pic>
      <xdr:nvPicPr>
        <xdr:cNvPr id="2" name="Picture 1" descr="http://www.diputoledo.es/simbologia/logodipu1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47625" y="28574"/>
          <a:ext cx="914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66"/>
  <sheetViews>
    <sheetView showGridLines="0" showRowColHeaders="0" tabSelected="1" topLeftCell="A7" zoomScaleNormal="100" workbookViewId="0">
      <selection activeCell="AA22" sqref="AA22"/>
    </sheetView>
  </sheetViews>
  <sheetFormatPr baseColWidth="10" defaultRowHeight="12.75"/>
  <cols>
    <col min="1" max="8" width="5.140625" style="1" customWidth="1"/>
    <col min="9" max="9" width="5.85546875" style="1" customWidth="1"/>
    <col min="10" max="17" width="5.140625" style="1" customWidth="1"/>
    <col min="18" max="18" width="1.28515625" style="1" customWidth="1"/>
    <col min="19" max="19" width="6.42578125" style="1" customWidth="1"/>
    <col min="20" max="16384" width="11.42578125" style="1"/>
  </cols>
  <sheetData>
    <row r="1" spans="1:19" ht="15" customHeight="1">
      <c r="A1" s="52"/>
      <c r="B1" s="52"/>
      <c r="C1" s="52"/>
      <c r="D1" s="53" t="s">
        <v>67</v>
      </c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</row>
    <row r="2" spans="1:19" ht="6" customHeight="1">
      <c r="A2" s="52"/>
      <c r="B2" s="52"/>
      <c r="C2" s="52"/>
      <c r="D2" s="30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31"/>
    </row>
    <row r="3" spans="1:19" ht="15" customHeight="1">
      <c r="A3" s="52"/>
      <c r="B3" s="52"/>
      <c r="C3" s="52"/>
      <c r="D3" s="30"/>
      <c r="E3" s="2" t="s">
        <v>13</v>
      </c>
      <c r="F3" s="2"/>
      <c r="G3" s="2"/>
      <c r="H3" s="2"/>
      <c r="I3" s="50"/>
      <c r="J3" s="50"/>
      <c r="K3" s="50"/>
      <c r="L3" s="50"/>
      <c r="M3" s="50"/>
      <c r="N3" s="50"/>
      <c r="O3" s="50"/>
      <c r="P3" s="50"/>
      <c r="Q3" s="50"/>
      <c r="R3" s="5"/>
      <c r="S3" s="31"/>
    </row>
    <row r="4" spans="1:19" ht="6.75" customHeight="1">
      <c r="A4" s="52"/>
      <c r="B4" s="52"/>
      <c r="C4" s="52"/>
      <c r="D4" s="30"/>
      <c r="E4" s="33"/>
      <c r="F4" s="33"/>
      <c r="G4" s="33"/>
      <c r="H4" s="33"/>
      <c r="I4" s="33"/>
      <c r="J4" s="33"/>
      <c r="K4" s="33"/>
      <c r="L4" s="33"/>
      <c r="M4" s="33"/>
      <c r="N4" s="2"/>
      <c r="O4" s="2"/>
      <c r="P4" s="2"/>
      <c r="Q4" s="2"/>
      <c r="R4" s="5"/>
      <c r="S4" s="31"/>
    </row>
    <row r="5" spans="1:19" ht="15" customHeight="1">
      <c r="A5" s="55"/>
      <c r="B5" s="55"/>
      <c r="C5" s="55"/>
      <c r="D5" s="30"/>
      <c r="E5" s="49" t="s">
        <v>19</v>
      </c>
      <c r="F5" s="49"/>
      <c r="G5" s="49"/>
      <c r="H5" s="49"/>
      <c r="I5" s="49"/>
      <c r="J5" s="50"/>
      <c r="K5" s="50"/>
      <c r="L5" s="50"/>
      <c r="M5" s="50"/>
      <c r="N5" s="50"/>
      <c r="O5" s="50"/>
      <c r="P5" s="50"/>
      <c r="Q5" s="50"/>
      <c r="R5" s="5"/>
      <c r="S5" s="31"/>
    </row>
    <row r="6" spans="1:19" ht="6.75" customHeight="1">
      <c r="A6" s="48"/>
      <c r="B6" s="48"/>
      <c r="C6" s="48"/>
      <c r="D6" s="48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31"/>
    </row>
    <row r="7" spans="1:19">
      <c r="A7" s="49" t="s">
        <v>11</v>
      </c>
      <c r="B7" s="49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"/>
      <c r="S7" s="31"/>
    </row>
    <row r="8" spans="1:19">
      <c r="A8" s="5"/>
      <c r="B8" s="5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"/>
      <c r="S8" s="31"/>
    </row>
    <row r="9" spans="1:19" ht="6.75" customHeight="1">
      <c r="A9" s="5"/>
      <c r="B9" s="5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5"/>
      <c r="S9" s="31"/>
    </row>
    <row r="10" spans="1:19">
      <c r="A10" s="2" t="s">
        <v>23</v>
      </c>
      <c r="B10" s="2"/>
      <c r="C10" s="2"/>
      <c r="D10" s="2"/>
      <c r="E10" s="50"/>
      <c r="F10" s="50"/>
      <c r="G10" s="50"/>
      <c r="H10" s="50"/>
      <c r="I10" s="50"/>
      <c r="J10" s="50"/>
      <c r="K10" s="50"/>
      <c r="L10" s="50"/>
      <c r="M10" s="50"/>
      <c r="N10" s="44" t="s">
        <v>24</v>
      </c>
      <c r="O10" s="50"/>
      <c r="P10" s="50"/>
      <c r="Q10" s="50"/>
      <c r="R10" s="5"/>
      <c r="S10" s="31"/>
    </row>
    <row r="11" spans="1:19">
      <c r="A11" s="3"/>
      <c r="B11" s="3"/>
      <c r="C11" s="3"/>
      <c r="D11" s="3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5"/>
      <c r="S11" s="31"/>
    </row>
    <row r="12" spans="1:19" ht="18">
      <c r="A12" s="56" t="s">
        <v>10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8"/>
      <c r="R12" s="5"/>
      <c r="S12" s="59" t="s">
        <v>47</v>
      </c>
    </row>
    <row r="13" spans="1:19" ht="14.25" customHeight="1">
      <c r="A13" s="45" t="s">
        <v>66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7"/>
      <c r="R13" s="5"/>
      <c r="S13" s="59"/>
    </row>
    <row r="14" spans="1:19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9"/>
    </row>
    <row r="15" spans="1:19">
      <c r="A15" s="5" t="s">
        <v>25</v>
      </c>
      <c r="B15" s="50"/>
      <c r="C15" s="50"/>
      <c r="D15" s="50"/>
      <c r="E15" s="50"/>
      <c r="F15" s="5"/>
      <c r="G15" s="60" t="s">
        <v>27</v>
      </c>
      <c r="H15" s="60"/>
      <c r="I15" s="60"/>
      <c r="J15" s="60"/>
      <c r="K15" s="39"/>
      <c r="L15" s="42" t="s">
        <v>26</v>
      </c>
      <c r="M15" s="61"/>
      <c r="N15" s="61"/>
      <c r="O15" s="61"/>
      <c r="P15" s="42" t="s">
        <v>42</v>
      </c>
      <c r="Q15" s="39"/>
      <c r="R15" s="5"/>
      <c r="S15" s="59"/>
    </row>
    <row r="16" spans="1:19" ht="13.5">
      <c r="A16" s="24"/>
      <c r="B16" s="62" t="s">
        <v>57</v>
      </c>
      <c r="C16" s="62"/>
      <c r="D16" s="62"/>
      <c r="E16" s="62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9"/>
    </row>
    <row r="17" spans="1:19" ht="8.2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9"/>
    </row>
    <row r="18" spans="1:19">
      <c r="A18" s="5"/>
      <c r="B18" s="5"/>
      <c r="C18" s="5"/>
      <c r="D18" s="5"/>
      <c r="E18" s="63" t="s">
        <v>6</v>
      </c>
      <c r="F18" s="64"/>
      <c r="G18" s="65"/>
      <c r="H18" s="66" t="s">
        <v>0</v>
      </c>
      <c r="I18" s="66"/>
      <c r="J18" s="66"/>
      <c r="K18" s="67" t="s">
        <v>5</v>
      </c>
      <c r="L18" s="68"/>
      <c r="M18" s="69"/>
      <c r="N18" s="2"/>
      <c r="O18" s="63" t="s">
        <v>28</v>
      </c>
      <c r="P18" s="64"/>
      <c r="Q18" s="65"/>
      <c r="R18" s="5"/>
      <c r="S18" s="59"/>
    </row>
    <row r="19" spans="1:19">
      <c r="A19" s="5"/>
      <c r="B19" s="5"/>
      <c r="C19" s="5"/>
      <c r="D19" s="5"/>
      <c r="E19" s="81" t="s">
        <v>7</v>
      </c>
      <c r="F19" s="82"/>
      <c r="G19" s="83"/>
      <c r="H19" s="4" t="s">
        <v>8</v>
      </c>
      <c r="I19" s="82" t="s">
        <v>0</v>
      </c>
      <c r="J19" s="83"/>
      <c r="K19" s="70"/>
      <c r="L19" s="71"/>
      <c r="M19" s="72"/>
      <c r="N19" s="2"/>
      <c r="O19" s="81" t="s">
        <v>29</v>
      </c>
      <c r="P19" s="82"/>
      <c r="Q19" s="83"/>
      <c r="R19" s="5"/>
      <c r="S19" s="59"/>
    </row>
    <row r="20" spans="1:19" ht="12.75" customHeight="1">
      <c r="A20" s="49" t="s">
        <v>50</v>
      </c>
      <c r="B20" s="49"/>
      <c r="C20" s="49"/>
      <c r="D20" s="49"/>
      <c r="E20" s="84">
        <v>0.01</v>
      </c>
      <c r="F20" s="85"/>
      <c r="G20" s="86"/>
      <c r="H20" s="8">
        <v>0.21</v>
      </c>
      <c r="I20" s="73">
        <f>E20*H20</f>
        <v>2.0999999999999999E-3</v>
      </c>
      <c r="J20" s="74"/>
      <c r="K20" s="75">
        <f>E20+I20</f>
        <v>1.21E-2</v>
      </c>
      <c r="L20" s="76"/>
      <c r="M20" s="77"/>
      <c r="N20" s="5"/>
      <c r="O20" s="87">
        <f>ROUND(K21/K20,4)</f>
        <v>0</v>
      </c>
      <c r="P20" s="88"/>
      <c r="Q20" s="89"/>
      <c r="R20" s="5"/>
      <c r="S20" s="59"/>
    </row>
    <row r="21" spans="1:19">
      <c r="A21" s="49" t="s">
        <v>49</v>
      </c>
      <c r="B21" s="49"/>
      <c r="C21" s="49"/>
      <c r="D21" s="49"/>
      <c r="E21" s="84"/>
      <c r="F21" s="85"/>
      <c r="G21" s="86"/>
      <c r="H21" s="8">
        <v>0.21</v>
      </c>
      <c r="I21" s="73">
        <f>E21*H21</f>
        <v>0</v>
      </c>
      <c r="J21" s="74"/>
      <c r="K21" s="75">
        <f>E21+I21</f>
        <v>0</v>
      </c>
      <c r="L21" s="76"/>
      <c r="M21" s="77"/>
      <c r="N21" s="6"/>
      <c r="O21" s="90"/>
      <c r="P21" s="91"/>
      <c r="Q21" s="92"/>
      <c r="R21" s="5"/>
      <c r="S21" s="59"/>
    </row>
    <row r="22" spans="1:19" ht="13.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62" t="s">
        <v>69</v>
      </c>
      <c r="P22" s="62"/>
      <c r="Q22" s="62"/>
      <c r="R22" s="5"/>
      <c r="S22" s="59"/>
    </row>
    <row r="23" spans="1:19" ht="13.5">
      <c r="A23" s="78" t="s">
        <v>9</v>
      </c>
      <c r="B23" s="78"/>
      <c r="C23" s="78"/>
      <c r="D23" s="78"/>
      <c r="E23" s="78"/>
      <c r="F23" s="78"/>
      <c r="G23" s="79"/>
      <c r="H23" s="79"/>
      <c r="I23" s="79"/>
      <c r="J23" s="7"/>
      <c r="K23" s="80" t="s">
        <v>45</v>
      </c>
      <c r="L23" s="80"/>
      <c r="M23" s="80"/>
      <c r="N23" s="80"/>
      <c r="O23" s="80"/>
      <c r="P23" s="25"/>
      <c r="Q23" s="25"/>
      <c r="R23" s="5"/>
      <c r="S23" s="59"/>
    </row>
    <row r="24" spans="1:19" ht="13.5" customHeight="1">
      <c r="A24" s="78" t="s">
        <v>12</v>
      </c>
      <c r="B24" s="78"/>
      <c r="C24" s="78"/>
      <c r="D24" s="78"/>
      <c r="E24" s="78"/>
      <c r="F24" s="78"/>
      <c r="G24" s="101"/>
      <c r="H24" s="101"/>
      <c r="I24" s="101"/>
      <c r="J24" s="7"/>
      <c r="K24" s="25"/>
      <c r="L24" s="25"/>
      <c r="M24" s="25"/>
      <c r="N24" s="25"/>
      <c r="O24" s="25"/>
      <c r="P24" s="25"/>
      <c r="Q24" s="25"/>
      <c r="R24" s="5"/>
      <c r="S24" s="59"/>
    </row>
    <row r="25" spans="1:19" ht="8.2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9"/>
    </row>
    <row r="26" spans="1:19" ht="13.5" customHeight="1">
      <c r="A26" s="107" t="s">
        <v>62</v>
      </c>
      <c r="B26" s="107"/>
      <c r="C26" s="107"/>
      <c r="D26" s="108" t="s">
        <v>61</v>
      </c>
      <c r="E26" s="108"/>
      <c r="F26" s="108"/>
      <c r="G26" s="79"/>
      <c r="H26" s="79"/>
      <c r="I26" s="79"/>
      <c r="J26" s="102"/>
      <c r="K26" s="102"/>
      <c r="L26" s="102"/>
      <c r="M26" s="103" t="s">
        <v>63</v>
      </c>
      <c r="N26" s="104"/>
      <c r="O26" s="32"/>
      <c r="P26" s="109" t="s">
        <v>59</v>
      </c>
      <c r="Q26" s="109"/>
      <c r="R26" s="3"/>
      <c r="S26" s="59"/>
    </row>
    <row r="27" spans="1:19" ht="13.5" customHeight="1">
      <c r="A27" s="107" t="s">
        <v>58</v>
      </c>
      <c r="B27" s="107"/>
      <c r="C27" s="107"/>
      <c r="D27" s="108"/>
      <c r="E27" s="108"/>
      <c r="F27" s="108"/>
      <c r="G27" s="50"/>
      <c r="H27" s="50"/>
      <c r="I27" s="50"/>
      <c r="J27" s="50"/>
      <c r="K27" s="50"/>
      <c r="L27" s="50"/>
      <c r="M27" s="105" t="s">
        <v>64</v>
      </c>
      <c r="N27" s="106"/>
      <c r="O27" s="32"/>
      <c r="P27" s="109" t="s">
        <v>60</v>
      </c>
      <c r="Q27" s="109"/>
      <c r="R27" s="3"/>
      <c r="S27" s="59"/>
    </row>
    <row r="28" spans="1:19">
      <c r="A28" s="33"/>
      <c r="B28" s="33"/>
      <c r="C28" s="5"/>
      <c r="D28" s="5"/>
      <c r="E28" s="5"/>
      <c r="F28" s="5"/>
      <c r="G28" s="5"/>
      <c r="H28" s="5"/>
      <c r="I28" s="5"/>
      <c r="J28" s="5"/>
      <c r="K28" s="5"/>
      <c r="L28" s="33"/>
      <c r="M28" s="33"/>
      <c r="N28" s="33"/>
      <c r="O28" s="5"/>
      <c r="P28" s="5"/>
      <c r="Q28" s="5"/>
      <c r="R28" s="5"/>
      <c r="S28" s="59"/>
    </row>
    <row r="29" spans="1:19">
      <c r="A29" s="5"/>
      <c r="B29" s="5"/>
      <c r="C29" s="5"/>
      <c r="D29" s="5"/>
      <c r="E29" s="63" t="s">
        <v>6</v>
      </c>
      <c r="F29" s="64"/>
      <c r="G29" s="65"/>
      <c r="H29" s="66" t="s">
        <v>0</v>
      </c>
      <c r="I29" s="66"/>
      <c r="J29" s="66"/>
      <c r="K29" s="63" t="s">
        <v>5</v>
      </c>
      <c r="L29" s="64"/>
      <c r="M29" s="65"/>
      <c r="N29" s="93" t="s">
        <v>48</v>
      </c>
      <c r="O29" s="94"/>
      <c r="P29" s="95"/>
      <c r="Q29" s="5"/>
      <c r="R29" s="5"/>
      <c r="S29" s="59"/>
    </row>
    <row r="30" spans="1:19">
      <c r="A30" s="5"/>
      <c r="B30" s="5"/>
      <c r="C30" s="5"/>
      <c r="D30" s="5"/>
      <c r="E30" s="81" t="s">
        <v>7</v>
      </c>
      <c r="F30" s="82"/>
      <c r="G30" s="83"/>
      <c r="H30" s="4" t="s">
        <v>8</v>
      </c>
      <c r="I30" s="82" t="s">
        <v>0</v>
      </c>
      <c r="J30" s="83"/>
      <c r="K30" s="81" t="s">
        <v>40</v>
      </c>
      <c r="L30" s="82"/>
      <c r="M30" s="83"/>
      <c r="N30" s="96"/>
      <c r="O30" s="52"/>
      <c r="P30" s="97"/>
      <c r="Q30" s="5"/>
      <c r="R30" s="5"/>
      <c r="S30" s="59"/>
    </row>
    <row r="31" spans="1:19">
      <c r="A31" s="49" t="s">
        <v>33</v>
      </c>
      <c r="B31" s="49"/>
      <c r="C31" s="49"/>
      <c r="D31" s="5"/>
      <c r="E31" s="113">
        <f>E21</f>
        <v>0</v>
      </c>
      <c r="F31" s="114"/>
      <c r="G31" s="115"/>
      <c r="H31" s="8">
        <f>H21</f>
        <v>0.21</v>
      </c>
      <c r="I31" s="114">
        <f>E31*H31</f>
        <v>0</v>
      </c>
      <c r="J31" s="115"/>
      <c r="K31" s="113">
        <f>E31+I31</f>
        <v>0</v>
      </c>
      <c r="L31" s="114"/>
      <c r="M31" s="115"/>
      <c r="N31" s="98"/>
      <c r="O31" s="99"/>
      <c r="P31" s="100"/>
      <c r="Q31" s="5"/>
      <c r="R31" s="5"/>
      <c r="S31" s="59"/>
    </row>
    <row r="32" spans="1:19">
      <c r="A32" s="49" t="s">
        <v>2</v>
      </c>
      <c r="B32" s="49"/>
      <c r="C32" s="49"/>
      <c r="D32" s="5"/>
      <c r="E32" s="84"/>
      <c r="F32" s="85"/>
      <c r="G32" s="86"/>
      <c r="H32" s="8">
        <v>0.21</v>
      </c>
      <c r="I32" s="73">
        <f>E32*H32</f>
        <v>0</v>
      </c>
      <c r="J32" s="74"/>
      <c r="K32" s="112">
        <f>E32+I32</f>
        <v>0</v>
      </c>
      <c r="L32" s="73"/>
      <c r="M32" s="74"/>
      <c r="N32" s="110"/>
      <c r="O32" s="101"/>
      <c r="P32" s="111"/>
      <c r="Q32" s="5"/>
      <c r="R32" s="5"/>
      <c r="S32" s="59"/>
    </row>
    <row r="33" spans="1:19">
      <c r="A33" s="49" t="s">
        <v>3</v>
      </c>
      <c r="B33" s="49"/>
      <c r="C33" s="49"/>
      <c r="D33" s="5"/>
      <c r="E33" s="84"/>
      <c r="F33" s="85"/>
      <c r="G33" s="86"/>
      <c r="H33" s="8">
        <v>0.21</v>
      </c>
      <c r="I33" s="73">
        <f t="shared" ref="I33:I34" si="0">E33*H33</f>
        <v>0</v>
      </c>
      <c r="J33" s="74"/>
      <c r="K33" s="112">
        <f t="shared" ref="K33:K34" si="1">E33+I33</f>
        <v>0</v>
      </c>
      <c r="L33" s="73"/>
      <c r="M33" s="74"/>
      <c r="N33" s="110"/>
      <c r="O33" s="101"/>
      <c r="P33" s="111"/>
      <c r="Q33" s="5"/>
      <c r="R33" s="5"/>
      <c r="S33" s="59"/>
    </row>
    <row r="34" spans="1:19">
      <c r="A34" s="49" t="s">
        <v>4</v>
      </c>
      <c r="B34" s="49"/>
      <c r="C34" s="49"/>
      <c r="D34" s="5"/>
      <c r="E34" s="84"/>
      <c r="F34" s="85"/>
      <c r="G34" s="86"/>
      <c r="H34" s="8">
        <v>0.21</v>
      </c>
      <c r="I34" s="73">
        <f t="shared" si="0"/>
        <v>0</v>
      </c>
      <c r="J34" s="74"/>
      <c r="K34" s="112">
        <f t="shared" si="1"/>
        <v>0</v>
      </c>
      <c r="L34" s="73"/>
      <c r="M34" s="74"/>
      <c r="N34" s="110"/>
      <c r="O34" s="101"/>
      <c r="P34" s="111"/>
      <c r="Q34" s="5"/>
      <c r="R34" s="5"/>
      <c r="S34" s="59"/>
    </row>
    <row r="35" spans="1:19">
      <c r="A35" s="49" t="s">
        <v>39</v>
      </c>
      <c r="B35" s="49"/>
      <c r="C35" s="49"/>
      <c r="D35" s="5"/>
      <c r="E35" s="112">
        <f>SUM(E31:G34)</f>
        <v>0</v>
      </c>
      <c r="F35" s="116"/>
      <c r="G35" s="117"/>
      <c r="H35" s="5"/>
      <c r="I35" s="112">
        <f>SUM(I31:J34)</f>
        <v>0</v>
      </c>
      <c r="J35" s="117"/>
      <c r="K35" s="112">
        <f>SUM(K31:M34)</f>
        <v>0</v>
      </c>
      <c r="L35" s="116"/>
      <c r="M35" s="117"/>
      <c r="N35" s="5"/>
      <c r="O35" s="5"/>
      <c r="P35" s="5"/>
      <c r="Q35" s="5"/>
      <c r="R35" s="5"/>
      <c r="S35" s="59"/>
    </row>
    <row r="36" spans="1:19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9"/>
    </row>
    <row r="37" spans="1:19" ht="16.5" customHeight="1">
      <c r="A37" s="9">
        <v>1</v>
      </c>
      <c r="B37" s="118" t="s">
        <v>46</v>
      </c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23"/>
      <c r="N37" s="124"/>
      <c r="O37" s="124"/>
      <c r="P37" s="124"/>
      <c r="Q37" s="124"/>
      <c r="R37" s="5"/>
      <c r="S37" s="59"/>
    </row>
    <row r="38" spans="1:19" ht="16.5" customHeight="1">
      <c r="A38" s="4">
        <v>2</v>
      </c>
      <c r="B38" s="118" t="s">
        <v>30</v>
      </c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23"/>
      <c r="N38" s="124"/>
      <c r="O38" s="124"/>
      <c r="P38" s="124"/>
      <c r="Q38" s="124"/>
      <c r="R38" s="5"/>
      <c r="S38" s="59"/>
    </row>
    <row r="39" spans="1:19" ht="16.5" customHeight="1">
      <c r="A39" s="9">
        <v>3</v>
      </c>
      <c r="B39" s="125" t="s">
        <v>21</v>
      </c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7"/>
      <c r="N39" s="122">
        <f>N37-N38</f>
        <v>0</v>
      </c>
      <c r="O39" s="122"/>
      <c r="P39" s="122"/>
      <c r="Q39" s="122"/>
      <c r="R39" s="5"/>
      <c r="S39" s="59"/>
    </row>
    <row r="40" spans="1:19" ht="16.5" customHeight="1">
      <c r="A40" s="10">
        <v>4</v>
      </c>
      <c r="B40" s="118" t="s">
        <v>14</v>
      </c>
      <c r="C40" s="119"/>
      <c r="D40" s="119"/>
      <c r="E40" s="119"/>
      <c r="F40" s="119"/>
      <c r="G40" s="120"/>
      <c r="H40" s="121"/>
      <c r="I40" s="23">
        <v>0.13</v>
      </c>
      <c r="J40" s="120" t="s">
        <v>16</v>
      </c>
      <c r="K40" s="120"/>
      <c r="L40" s="11"/>
      <c r="M40" s="12"/>
      <c r="N40" s="122">
        <f>N39*I40</f>
        <v>0</v>
      </c>
      <c r="O40" s="122"/>
      <c r="P40" s="122"/>
      <c r="Q40" s="122"/>
      <c r="R40" s="5"/>
      <c r="S40" s="59"/>
    </row>
    <row r="41" spans="1:19" ht="16.5" customHeight="1">
      <c r="A41" s="4">
        <v>5</v>
      </c>
      <c r="B41" s="118" t="s">
        <v>15</v>
      </c>
      <c r="C41" s="119"/>
      <c r="D41" s="119"/>
      <c r="E41" s="119"/>
      <c r="F41" s="119"/>
      <c r="G41" s="120"/>
      <c r="H41" s="121"/>
      <c r="I41" s="23">
        <v>0.06</v>
      </c>
      <c r="J41" s="120" t="s">
        <v>16</v>
      </c>
      <c r="K41" s="120"/>
      <c r="L41" s="11"/>
      <c r="M41" s="12"/>
      <c r="N41" s="122">
        <f>N39*I41</f>
        <v>0</v>
      </c>
      <c r="O41" s="122"/>
      <c r="P41" s="122"/>
      <c r="Q41" s="122"/>
      <c r="R41" s="5"/>
      <c r="S41" s="59"/>
    </row>
    <row r="42" spans="1:19" ht="16.5" customHeight="1">
      <c r="A42" s="9">
        <v>6</v>
      </c>
      <c r="B42" s="140" t="s">
        <v>18</v>
      </c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2"/>
      <c r="N42" s="122">
        <f>N39+N40+N41</f>
        <v>0</v>
      </c>
      <c r="O42" s="122"/>
      <c r="P42" s="122"/>
      <c r="Q42" s="122"/>
      <c r="R42" s="5"/>
      <c r="S42" s="59"/>
    </row>
    <row r="43" spans="1:19" ht="16.5" customHeight="1">
      <c r="A43" s="4">
        <v>7</v>
      </c>
      <c r="B43" s="143" t="s">
        <v>1</v>
      </c>
      <c r="C43" s="143"/>
      <c r="D43" s="143"/>
      <c r="E43" s="143"/>
      <c r="F43" s="143"/>
      <c r="G43" s="143"/>
      <c r="H43" s="143"/>
      <c r="I43" s="143"/>
      <c r="J43" s="143"/>
      <c r="K43" s="118"/>
      <c r="L43" s="13"/>
      <c r="M43" s="14"/>
      <c r="N43" s="144">
        <f>O20</f>
        <v>0</v>
      </c>
      <c r="O43" s="144"/>
      <c r="P43" s="144"/>
      <c r="Q43" s="144"/>
      <c r="R43" s="5"/>
      <c r="S43" s="59"/>
    </row>
    <row r="44" spans="1:19" ht="16.5" customHeight="1">
      <c r="A44" s="9">
        <v>8</v>
      </c>
      <c r="B44" s="118" t="s">
        <v>34</v>
      </c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23"/>
      <c r="N44" s="122">
        <f>N42*N43</f>
        <v>0</v>
      </c>
      <c r="O44" s="122"/>
      <c r="P44" s="122"/>
      <c r="Q44" s="122"/>
      <c r="R44" s="5"/>
      <c r="S44" s="59"/>
    </row>
    <row r="45" spans="1:19" ht="16.5" customHeight="1">
      <c r="A45" s="4">
        <v>9</v>
      </c>
      <c r="B45" s="128" t="s">
        <v>0</v>
      </c>
      <c r="C45" s="49"/>
      <c r="D45" s="49"/>
      <c r="E45" s="49"/>
      <c r="F45" s="15"/>
      <c r="G45" s="129"/>
      <c r="H45" s="130"/>
      <c r="I45" s="34">
        <v>0.21</v>
      </c>
      <c r="J45" s="120" t="s">
        <v>20</v>
      </c>
      <c r="K45" s="120"/>
      <c r="L45" s="16"/>
      <c r="M45" s="17"/>
      <c r="N45" s="122">
        <f>N44*I45</f>
        <v>0</v>
      </c>
      <c r="O45" s="122"/>
      <c r="P45" s="122"/>
      <c r="Q45" s="122"/>
      <c r="R45" s="5"/>
      <c r="S45" s="59"/>
    </row>
    <row r="46" spans="1:19" ht="16.5" customHeight="1">
      <c r="A46" s="9">
        <v>10</v>
      </c>
      <c r="B46" s="125" t="s">
        <v>22</v>
      </c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7"/>
      <c r="N46" s="131">
        <f>N44+N45</f>
        <v>0</v>
      </c>
      <c r="O46" s="132"/>
      <c r="P46" s="132"/>
      <c r="Q46" s="133"/>
      <c r="R46" s="5"/>
      <c r="S46" s="59"/>
    </row>
    <row r="47" spans="1:19" ht="20.25" customHeight="1">
      <c r="A47" s="4"/>
      <c r="B47" s="137" t="s">
        <v>31</v>
      </c>
      <c r="C47" s="138"/>
      <c r="D47" s="138"/>
      <c r="E47" s="138"/>
      <c r="F47" s="138"/>
      <c r="G47" s="138"/>
      <c r="H47" s="29" t="s">
        <v>38</v>
      </c>
      <c r="I47" s="29"/>
      <c r="J47" s="139"/>
      <c r="K47" s="139"/>
      <c r="L47" s="18"/>
      <c r="M47" s="19"/>
      <c r="N47" s="134"/>
      <c r="O47" s="135"/>
      <c r="P47" s="135"/>
      <c r="Q47" s="136"/>
      <c r="R47" s="5"/>
      <c r="S47" s="59"/>
    </row>
    <row r="48" spans="1:19" ht="7.5" customHeight="1">
      <c r="A48" s="33"/>
      <c r="B48" s="35"/>
      <c r="C48" s="35"/>
      <c r="D48" s="35"/>
      <c r="E48" s="35"/>
      <c r="F48" s="35"/>
      <c r="G48" s="35"/>
      <c r="H48" s="2"/>
      <c r="I48" s="2"/>
      <c r="J48" s="43"/>
      <c r="K48" s="43"/>
      <c r="L48" s="21"/>
      <c r="M48" s="21"/>
      <c r="N48" s="22"/>
      <c r="O48" s="22"/>
      <c r="P48" s="22"/>
      <c r="Q48" s="22"/>
      <c r="R48" s="5"/>
      <c r="S48" s="36"/>
    </row>
    <row r="49" spans="1:19" ht="12.75" customHeight="1">
      <c r="A49" s="153" t="s">
        <v>52</v>
      </c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5">
        <f>E35-((N37+0.13*N37+0.06*N37)*N43)</f>
        <v>0</v>
      </c>
      <c r="P49" s="155"/>
      <c r="Q49" s="155"/>
      <c r="R49" s="5"/>
      <c r="S49" s="36"/>
    </row>
    <row r="50" spans="1:19" ht="12.75" customHeight="1">
      <c r="A50" s="156" t="s">
        <v>0</v>
      </c>
      <c r="B50" s="156"/>
      <c r="C50" s="156"/>
      <c r="D50" s="156"/>
      <c r="E50" s="156"/>
      <c r="F50" s="156"/>
      <c r="G50" s="156"/>
      <c r="H50" s="156"/>
      <c r="I50" s="37">
        <v>0.21</v>
      </c>
      <c r="J50" s="157"/>
      <c r="K50" s="158"/>
      <c r="L50" s="158"/>
      <c r="M50" s="158"/>
      <c r="N50" s="158"/>
      <c r="O50" s="155">
        <f>O49*I50</f>
        <v>0</v>
      </c>
      <c r="P50" s="155"/>
      <c r="Q50" s="155"/>
      <c r="R50" s="5"/>
      <c r="S50" s="31"/>
    </row>
    <row r="51" spans="1:19" ht="12.75" customHeight="1">
      <c r="A51" s="153" t="s">
        <v>53</v>
      </c>
      <c r="B51" s="154"/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5">
        <f>SUM(O49:Q50)</f>
        <v>0</v>
      </c>
      <c r="P51" s="155"/>
      <c r="Q51" s="155"/>
      <c r="R51" s="5"/>
      <c r="S51" s="31"/>
    </row>
    <row r="52" spans="1:19" ht="12.75" customHeight="1">
      <c r="A52" s="33"/>
      <c r="B52" s="20"/>
      <c r="C52" s="20"/>
      <c r="D52" s="20"/>
      <c r="E52" s="20"/>
      <c r="F52" s="20"/>
      <c r="G52" s="20"/>
      <c r="H52" s="20"/>
      <c r="I52" s="20"/>
      <c r="J52" s="43"/>
      <c r="K52" s="43"/>
      <c r="L52" s="21"/>
      <c r="M52" s="21"/>
      <c r="N52" s="22"/>
      <c r="O52" s="22"/>
      <c r="P52" s="22"/>
      <c r="Q52" s="22"/>
      <c r="R52" s="5"/>
      <c r="S52" s="31"/>
    </row>
    <row r="53" spans="1:19" ht="12.75" customHeight="1">
      <c r="A53" s="44"/>
      <c r="B53" s="27"/>
      <c r="C53" s="27"/>
      <c r="D53" s="27"/>
      <c r="E53" s="27"/>
      <c r="F53" s="27"/>
      <c r="G53" s="27"/>
      <c r="H53" s="27"/>
      <c r="I53" s="27"/>
      <c r="J53" s="28" t="s">
        <v>35</v>
      </c>
      <c r="K53" s="28" t="s">
        <v>36</v>
      </c>
      <c r="L53" s="145" t="s">
        <v>51</v>
      </c>
      <c r="M53" s="146"/>
      <c r="N53" s="146"/>
      <c r="O53" s="146"/>
      <c r="P53" s="146"/>
      <c r="Q53" s="38"/>
      <c r="R53" s="5"/>
      <c r="S53" s="31"/>
    </row>
    <row r="54" spans="1:19" ht="12.75" customHeight="1">
      <c r="A54" s="147" t="s">
        <v>41</v>
      </c>
      <c r="B54" s="148"/>
      <c r="C54" s="148"/>
      <c r="D54" s="148"/>
      <c r="E54" s="148"/>
      <c r="F54" s="148"/>
      <c r="G54" s="148"/>
      <c r="H54" s="148"/>
      <c r="I54" s="149"/>
      <c r="J54" s="26"/>
      <c r="K54" s="32"/>
      <c r="L54" s="150" t="s">
        <v>37</v>
      </c>
      <c r="M54" s="151"/>
      <c r="N54" s="151"/>
      <c r="O54" s="151"/>
      <c r="P54" s="151" t="s">
        <v>43</v>
      </c>
      <c r="Q54" s="151"/>
      <c r="R54" s="5"/>
      <c r="S54" s="31"/>
    </row>
    <row r="55" spans="1:19" ht="15" customHeight="1">
      <c r="A55" s="152" t="s">
        <v>54</v>
      </c>
      <c r="B55" s="152"/>
      <c r="C55" s="152"/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5"/>
      <c r="S55" s="31"/>
    </row>
    <row r="56" spans="1:19" ht="15" customHeight="1">
      <c r="A56" s="152" t="s">
        <v>55</v>
      </c>
      <c r="B56" s="152"/>
      <c r="C56" s="152"/>
      <c r="D56" s="152"/>
      <c r="E56" s="152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5"/>
      <c r="S56" s="31"/>
    </row>
    <row r="57" spans="1:19" ht="15" customHeight="1">
      <c r="A57" s="152" t="s">
        <v>56</v>
      </c>
      <c r="B57" s="152"/>
      <c r="C57" s="152"/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5"/>
      <c r="S57" s="31"/>
    </row>
    <row r="58" spans="1:19" ht="5.25" customHeight="1">
      <c r="A58" s="162"/>
      <c r="B58" s="162"/>
      <c r="C58" s="162"/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5"/>
      <c r="S58" s="31"/>
    </row>
    <row r="59" spans="1:19" ht="15" customHeight="1">
      <c r="A59" s="41" t="s">
        <v>44</v>
      </c>
      <c r="B59" s="163"/>
      <c r="C59" s="163"/>
      <c r="D59" s="163"/>
      <c r="E59" s="163"/>
      <c r="F59" s="163"/>
      <c r="G59" s="163"/>
      <c r="H59" s="163"/>
      <c r="I59" s="163"/>
      <c r="J59" s="40" t="s">
        <v>65</v>
      </c>
      <c r="K59" s="164"/>
      <c r="L59" s="164"/>
      <c r="M59" s="164"/>
      <c r="N59" s="164"/>
      <c r="O59" s="164"/>
      <c r="P59" s="164"/>
      <c r="Q59" s="164"/>
      <c r="R59" s="5"/>
      <c r="S59" s="31"/>
    </row>
    <row r="60" spans="1:19" ht="15" customHeight="1">
      <c r="A60" s="5"/>
      <c r="B60" s="33"/>
      <c r="C60" s="33"/>
      <c r="D60" s="33"/>
      <c r="E60" s="165"/>
      <c r="F60" s="165"/>
      <c r="G60" s="33"/>
      <c r="H60" s="2"/>
      <c r="I60" s="24"/>
      <c r="J60" s="24"/>
      <c r="K60" s="2"/>
      <c r="L60" s="62"/>
      <c r="M60" s="62"/>
      <c r="N60" s="62"/>
      <c r="O60" s="62"/>
      <c r="P60" s="62"/>
      <c r="Q60" s="24"/>
      <c r="R60" s="5"/>
      <c r="S60" s="31"/>
    </row>
    <row r="61" spans="1:19">
      <c r="A61" s="5" t="s">
        <v>32</v>
      </c>
      <c r="B61" s="5" t="s">
        <v>17</v>
      </c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"/>
      <c r="S61" s="31"/>
    </row>
    <row r="62" spans="1:19">
      <c r="A62" s="25"/>
      <c r="B62" s="159"/>
      <c r="C62" s="159"/>
      <c r="D62" s="159"/>
      <c r="E62" s="159"/>
      <c r="F62" s="25"/>
      <c r="G62" s="25"/>
      <c r="H62" s="159"/>
      <c r="I62" s="159"/>
      <c r="J62" s="159"/>
      <c r="K62" s="159"/>
      <c r="L62" s="25"/>
      <c r="M62" s="25"/>
      <c r="N62" s="159"/>
      <c r="O62" s="159"/>
      <c r="P62" s="159"/>
      <c r="Q62" s="159"/>
      <c r="R62" s="5"/>
      <c r="S62" s="31"/>
    </row>
    <row r="63" spans="1:19">
      <c r="A63" s="25"/>
      <c r="B63" s="44"/>
      <c r="C63" s="44"/>
      <c r="D63" s="44"/>
      <c r="E63" s="44"/>
      <c r="F63" s="25"/>
      <c r="G63" s="25"/>
      <c r="H63" s="44"/>
      <c r="I63" s="44"/>
      <c r="J63" s="44"/>
      <c r="K63" s="44"/>
      <c r="L63" s="25"/>
      <c r="M63" s="25"/>
      <c r="N63" s="44"/>
      <c r="O63" s="44"/>
      <c r="P63" s="44"/>
      <c r="Q63" s="44"/>
      <c r="R63" s="5"/>
      <c r="S63" s="31"/>
    </row>
    <row r="64" spans="1:19" ht="5.25" customHeight="1">
      <c r="A64" s="25"/>
      <c r="B64" s="44"/>
      <c r="C64" s="44"/>
      <c r="D64" s="44"/>
      <c r="E64" s="44"/>
      <c r="F64" s="25"/>
      <c r="G64" s="25"/>
      <c r="H64" s="44"/>
      <c r="I64" s="44"/>
      <c r="J64" s="44"/>
      <c r="K64" s="44"/>
      <c r="L64" s="25"/>
      <c r="M64" s="25"/>
      <c r="N64" s="44"/>
      <c r="O64" s="44"/>
      <c r="P64" s="44"/>
      <c r="Q64" s="44"/>
      <c r="R64" s="5"/>
      <c r="S64" s="31"/>
    </row>
    <row r="65" spans="1:19">
      <c r="A65" s="25"/>
      <c r="B65" s="44"/>
      <c r="C65" s="44"/>
      <c r="D65" s="44"/>
      <c r="E65" s="44"/>
      <c r="F65" s="25"/>
      <c r="G65" s="25"/>
      <c r="H65" s="44"/>
      <c r="I65" s="44"/>
      <c r="J65" s="44"/>
      <c r="K65" s="44"/>
      <c r="L65" s="25"/>
      <c r="M65" s="25"/>
      <c r="N65" s="44"/>
      <c r="O65" s="44"/>
      <c r="P65" s="44"/>
      <c r="Q65" s="44"/>
      <c r="R65" s="5"/>
      <c r="S65" s="31"/>
    </row>
    <row r="66" spans="1:19">
      <c r="A66" s="160"/>
      <c r="B66" s="160"/>
      <c r="C66" s="160"/>
      <c r="D66" s="160"/>
      <c r="E66" s="160"/>
      <c r="F66" s="160"/>
      <c r="G66" s="161" t="s">
        <v>68</v>
      </c>
      <c r="H66" s="161"/>
      <c r="I66" s="161"/>
      <c r="J66" s="161"/>
      <c r="K66" s="161"/>
      <c r="L66" s="161"/>
      <c r="M66" s="160"/>
      <c r="N66" s="160"/>
      <c r="O66" s="160"/>
      <c r="P66" s="160"/>
      <c r="Q66" s="160"/>
      <c r="R66" s="5"/>
      <c r="S66" s="31"/>
    </row>
  </sheetData>
  <sheetProtection password="BED3" sheet="1" objects="1" scenarios="1"/>
  <mergeCells count="135">
    <mergeCell ref="C61:Q61"/>
    <mergeCell ref="B62:E62"/>
    <mergeCell ref="H62:K62"/>
    <mergeCell ref="N62:Q62"/>
    <mergeCell ref="A66:F66"/>
    <mergeCell ref="G66:L66"/>
    <mergeCell ref="M66:Q66"/>
    <mergeCell ref="A57:Q57"/>
    <mergeCell ref="A58:Q58"/>
    <mergeCell ref="B59:I59"/>
    <mergeCell ref="K59:Q59"/>
    <mergeCell ref="E60:F60"/>
    <mergeCell ref="L60:P60"/>
    <mergeCell ref="L53:P53"/>
    <mergeCell ref="A54:I54"/>
    <mergeCell ref="L54:O54"/>
    <mergeCell ref="P54:Q54"/>
    <mergeCell ref="A55:Q55"/>
    <mergeCell ref="A56:Q56"/>
    <mergeCell ref="A49:N49"/>
    <mergeCell ref="O49:Q49"/>
    <mergeCell ref="A50:H50"/>
    <mergeCell ref="J50:N50"/>
    <mergeCell ref="O50:Q50"/>
    <mergeCell ref="A51:N51"/>
    <mergeCell ref="O51:Q51"/>
    <mergeCell ref="B45:E45"/>
    <mergeCell ref="G45:H45"/>
    <mergeCell ref="J45:K45"/>
    <mergeCell ref="N45:Q45"/>
    <mergeCell ref="B46:M46"/>
    <mergeCell ref="N46:Q47"/>
    <mergeCell ref="B47:G47"/>
    <mergeCell ref="J47:K47"/>
    <mergeCell ref="B42:M42"/>
    <mergeCell ref="N42:Q42"/>
    <mergeCell ref="B43:K43"/>
    <mergeCell ref="N43:Q43"/>
    <mergeCell ref="B44:M44"/>
    <mergeCell ref="N44:Q44"/>
    <mergeCell ref="B40:F40"/>
    <mergeCell ref="G40:H40"/>
    <mergeCell ref="J40:K40"/>
    <mergeCell ref="N40:Q40"/>
    <mergeCell ref="B41:F41"/>
    <mergeCell ref="G41:H41"/>
    <mergeCell ref="J41:K41"/>
    <mergeCell ref="N41:Q41"/>
    <mergeCell ref="B37:M37"/>
    <mergeCell ref="N37:Q37"/>
    <mergeCell ref="B38:M38"/>
    <mergeCell ref="N38:Q38"/>
    <mergeCell ref="B39:M39"/>
    <mergeCell ref="N39:Q39"/>
    <mergeCell ref="A34:C34"/>
    <mergeCell ref="E34:G34"/>
    <mergeCell ref="I34:J34"/>
    <mergeCell ref="K34:M34"/>
    <mergeCell ref="N34:P34"/>
    <mergeCell ref="A35:C35"/>
    <mergeCell ref="E35:G35"/>
    <mergeCell ref="I35:J35"/>
    <mergeCell ref="K35:M35"/>
    <mergeCell ref="N32:P32"/>
    <mergeCell ref="A33:C33"/>
    <mergeCell ref="E33:G33"/>
    <mergeCell ref="I33:J33"/>
    <mergeCell ref="K33:M33"/>
    <mergeCell ref="N33:P33"/>
    <mergeCell ref="A31:C31"/>
    <mergeCell ref="E31:G31"/>
    <mergeCell ref="I31:J31"/>
    <mergeCell ref="K31:M31"/>
    <mergeCell ref="A32:C32"/>
    <mergeCell ref="E32:G32"/>
    <mergeCell ref="I32:J32"/>
    <mergeCell ref="K32:M32"/>
    <mergeCell ref="E29:G29"/>
    <mergeCell ref="H29:J29"/>
    <mergeCell ref="K29:M29"/>
    <mergeCell ref="N29:P31"/>
    <mergeCell ref="E30:G30"/>
    <mergeCell ref="I30:J30"/>
    <mergeCell ref="K30:M30"/>
    <mergeCell ref="A24:F24"/>
    <mergeCell ref="G24:I24"/>
    <mergeCell ref="G27:L27"/>
    <mergeCell ref="G26:I26"/>
    <mergeCell ref="J26:L26"/>
    <mergeCell ref="M26:N26"/>
    <mergeCell ref="M27:N27"/>
    <mergeCell ref="A26:C26"/>
    <mergeCell ref="A27:C27"/>
    <mergeCell ref="D26:F27"/>
    <mergeCell ref="P26:Q26"/>
    <mergeCell ref="P27:Q27"/>
    <mergeCell ref="K21:M21"/>
    <mergeCell ref="O22:Q22"/>
    <mergeCell ref="A23:F23"/>
    <mergeCell ref="G23:I23"/>
    <mergeCell ref="K23:O23"/>
    <mergeCell ref="E19:G19"/>
    <mergeCell ref="I19:J19"/>
    <mergeCell ref="O19:Q19"/>
    <mergeCell ref="A20:D20"/>
    <mergeCell ref="E20:G20"/>
    <mergeCell ref="I20:J20"/>
    <mergeCell ref="K20:M20"/>
    <mergeCell ref="O20:Q21"/>
    <mergeCell ref="A21:D21"/>
    <mergeCell ref="E21:G21"/>
    <mergeCell ref="A13:Q13"/>
    <mergeCell ref="A6:D6"/>
    <mergeCell ref="A7:B7"/>
    <mergeCell ref="C7:Q7"/>
    <mergeCell ref="C8:Q8"/>
    <mergeCell ref="E10:M10"/>
    <mergeCell ref="O10:Q10"/>
    <mergeCell ref="A1:C4"/>
    <mergeCell ref="D1:S1"/>
    <mergeCell ref="I3:Q3"/>
    <mergeCell ref="A5:C5"/>
    <mergeCell ref="E5:I5"/>
    <mergeCell ref="J5:Q5"/>
    <mergeCell ref="A12:Q12"/>
    <mergeCell ref="S12:S47"/>
    <mergeCell ref="B15:E15"/>
    <mergeCell ref="G15:J15"/>
    <mergeCell ref="M15:O15"/>
    <mergeCell ref="B16:E16"/>
    <mergeCell ref="E18:G18"/>
    <mergeCell ref="H18:J18"/>
    <mergeCell ref="K18:M19"/>
    <mergeCell ref="O18:Q18"/>
    <mergeCell ref="I21:J21"/>
  </mergeCells>
  <printOptions horizontalCentered="1"/>
  <pageMargins left="0.31496062992125984" right="0.31496062992125984" top="0.55118110236220474" bottom="0" header="0.31496062992125984" footer="0.31496062992125984"/>
  <pageSetup paperSize="9" scale="95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CERTIF DE OBRA Empr Colab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sblazquez</dc:creator>
  <cp:lastModifiedBy>jortiz</cp:lastModifiedBy>
  <cp:lastPrinted>2018-06-12T08:34:13Z</cp:lastPrinted>
  <dcterms:created xsi:type="dcterms:W3CDTF">2017-08-18T07:29:06Z</dcterms:created>
  <dcterms:modified xsi:type="dcterms:W3CDTF">2020-03-03T09:03:02Z</dcterms:modified>
</cp:coreProperties>
</file>